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19320" windowHeight="11640"/>
  </bookViews>
  <sheets>
    <sheet name="прил.3." sheetId="2" r:id="rId1"/>
  </sheets>
  <definedNames>
    <definedName name="_xlnm.Print_Area" localSheetId="0">прил.3.!$A$1:$I$114</definedName>
  </definedNames>
  <calcPr calcId="125725"/>
</workbook>
</file>

<file path=xl/calcChain.xml><?xml version="1.0" encoding="utf-8"?>
<calcChain xmlns="http://schemas.openxmlformats.org/spreadsheetml/2006/main">
  <c r="I49" i="2"/>
  <c r="H49"/>
  <c r="G49"/>
  <c r="F49"/>
  <c r="D15"/>
  <c r="I57" l="1"/>
  <c r="H57"/>
  <c r="G57"/>
  <c r="F57"/>
  <c r="E57"/>
  <c r="D52"/>
  <c r="D39"/>
  <c r="D38"/>
  <c r="D33"/>
  <c r="D17"/>
  <c r="D49" s="1"/>
  <c r="D57" l="1"/>
</calcChain>
</file>

<file path=xl/sharedStrings.xml><?xml version="1.0" encoding="utf-8"?>
<sst xmlns="http://schemas.openxmlformats.org/spreadsheetml/2006/main" count="78" uniqueCount="38">
  <si>
    <t>Заказчики</t>
  </si>
  <si>
    <t>Объемы финансирования, рублей</t>
  </si>
  <si>
    <t>в том числе по годам</t>
  </si>
  <si>
    <t>Подпрограмма 4  «Сохранение и устойчивое использование биологического и ландшафтного разнообразия»</t>
  </si>
  <si>
    <t>Задача 1. Сохранение, восстановление и устойчивое использование экологических систем</t>
  </si>
  <si>
    <t>–</t>
  </si>
  <si>
    <t>Кличевский райисполком</t>
  </si>
  <si>
    <t>Итого по задаче 1</t>
  </si>
  <si>
    <t xml:space="preserve">Итого по задаче </t>
  </si>
  <si>
    <t>ОБЪЕМЫ И ИСТОЧНИКИ ФИНАНСИРОВАНИЯ</t>
  </si>
  <si>
    <t>Подпрограмма 6 «Функционирование системы охраны окружающей среды»</t>
  </si>
  <si>
    <t>Задача «Обеспечение рационального (устойчивого) использования природных ресурсов и охраны окружающей среды»</t>
  </si>
  <si>
    <t>Наименование мероприятий</t>
  </si>
  <si>
    <t>к региональному комплексу мероприятий по реализации</t>
  </si>
  <si>
    <t>«Охрана окружающей среды и устойчивое использование</t>
  </si>
  <si>
    <t xml:space="preserve">природных ресурсов»  на 2021–2025 годы </t>
  </si>
  <si>
    <t>регионального комплекса мероприятий</t>
  </si>
  <si>
    <t>Источники финансирования</t>
  </si>
  <si>
    <t>всего</t>
  </si>
  <si>
    <t xml:space="preserve">Всего </t>
  </si>
  <si>
    <t>в Кличевском районе Государственной программы</t>
  </si>
  <si>
    <t>районный бюджет</t>
  </si>
  <si>
    <t xml:space="preserve">Приложение 3 </t>
  </si>
  <si>
    <t>1. Реализация мероприятий по развитию и обустройству инфраструктуры для развития экологического туризма, в том числе строительство и ремонт зданий и сооружений, приобретение техники и оборудования, создание визит-центров, разработка и обустройство  «зеленых маршрутов» и экологических троп (включая разработку проектно-сметной документации)</t>
  </si>
  <si>
    <t>2. Изготовление и установка информационных и информационно-указательных знаков, рекламно-информационных щитов</t>
  </si>
  <si>
    <t>3. Подготовка, издание и распространение путеводителей, карт, памяток, буклетов и других рекламно-информационных материалов об ООПТ на белорусском, русском и английском языках, сопровождение сайтов об ООПТ</t>
  </si>
  <si>
    <t>4. Разработка и реализация проектов по восстановлению открытых луговых и болотных естественных экологических систем путем рубки, удаления деревьев и кустарников, кошения болотной растительности, включая приобретение техники, разработку научных обоснований и проектно-сметной документации</t>
  </si>
  <si>
    <t>7. Рациональное использование и охрана водных ресурсов:</t>
  </si>
  <si>
    <t>7.1. изготовление и установка информационных знаков границ водоохранных зон и прибрежных полос</t>
  </si>
  <si>
    <t>8. Обращение с отходами, предотвращение вредного воздействия отходов на окружающую среду,  в том числе рекультивация миниполигонов</t>
  </si>
  <si>
    <t>9. Охрана, защита, воспроизводство и рациональное использование объектов растительного мира, озеленение:</t>
  </si>
  <si>
    <t>9.1. благоустройство, озеленение, улучшение состояния территорий населенных пунктов, парков, лесопарков, скверов, бульваров, набережных и других объектов озеленения</t>
  </si>
  <si>
    <t>9.2. регулирование распространения и численности видов дикорастущих растений, в том числе оказывающих вредное воздействие на жизнь и здоровье граждан, биологическое разнообразие и (или) представляющих для них угрозу, включая приобретение средств борьбы, специальной техники, специальной одежды, инвентаря</t>
  </si>
  <si>
    <t>10. Охрана и рациональное использование объектов животного мира, включая регулирование распространения и численности диких животных, в том числе инвазивных чужеродных диких животных, подготовка научных обоснований необходимости регулирования распространения и численности диких животных (уничтожение дикого кабана)</t>
  </si>
  <si>
    <t>Управление по сельскому хозяйству и продовольствию Кличевский райисполком</t>
  </si>
  <si>
    <t>Кличевское унитарное коммунальное хозяйство "Жилкомхоз"</t>
  </si>
  <si>
    <t xml:space="preserve">Кличевское унитарное коммунальное хозяйство "Жилкомхоз"                                       </t>
  </si>
  <si>
    <t>5. Разработка схем озелененных территорий общего пользования городов, районов в городах</t>
  </si>
</sst>
</file>

<file path=xl/styles.xml><?xml version="1.0" encoding="utf-8"?>
<styleSheet xmlns="http://schemas.openxmlformats.org/spreadsheetml/2006/main">
  <numFmts count="5">
    <numFmt numFmtId="164" formatCode="#,##0.0_р_.;\-#,##0.0_р_."/>
    <numFmt numFmtId="165" formatCode="#,##0.0_ ;\-#,##0.0\ "/>
    <numFmt numFmtId="166" formatCode="_-* #,##0.00\ _₽_-;\-* #,##0.00\ _₽_-;_-* &quot;-&quot;??\ _₽_-;_-@_-"/>
    <numFmt numFmtId="167" formatCode="#,##0.0"/>
    <numFmt numFmtId="168" formatCode="#,##0.00_ ;\-#,##0.0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vertical="top" wrapText="1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0" fontId="6" fillId="0" borderId="0" xfId="0" applyFont="1"/>
    <xf numFmtId="164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/>
    <xf numFmtId="0" fontId="6" fillId="0" borderId="0" xfId="0" applyFont="1" applyBorder="1"/>
    <xf numFmtId="165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0" fontId="0" fillId="0" borderId="0" xfId="0" applyFill="1"/>
    <xf numFmtId="0" fontId="4" fillId="0" borderId="0" xfId="0" applyFont="1" applyBorder="1" applyAlignment="1">
      <alignment horizontal="left" vertical="top"/>
    </xf>
    <xf numFmtId="168" fontId="5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165" fontId="0" fillId="0" borderId="0" xfId="0" applyNumberFormat="1" applyFill="1" applyBorder="1" applyAlignment="1">
      <alignment horizontal="center"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/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4" fontId="5" fillId="0" borderId="0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164" fontId="5" fillId="0" borderId="0" xfId="0" applyNumberFormat="1" applyFont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7" fontId="5" fillId="0" borderId="0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topLeftCell="A58" zoomScaleNormal="100" zoomScaleSheetLayoutView="100" workbookViewId="0">
      <selection activeCell="B80" sqref="B80:B85"/>
    </sheetView>
  </sheetViews>
  <sheetFormatPr defaultRowHeight="15"/>
  <cols>
    <col min="1" max="1" width="34" style="31" customWidth="1"/>
    <col min="2" max="2" width="17.42578125" customWidth="1"/>
    <col min="3" max="3" width="21" customWidth="1"/>
    <col min="4" max="4" width="12.5703125" customWidth="1"/>
    <col min="5" max="5" width="11" customWidth="1"/>
    <col min="6" max="6" width="10.28515625" customWidth="1"/>
    <col min="7" max="8" width="11" customWidth="1"/>
    <col min="9" max="9" width="11.5703125" customWidth="1"/>
    <col min="10" max="10" width="19.5703125" customWidth="1"/>
  </cols>
  <sheetData>
    <row r="1" spans="1:10" s="34" customFormat="1" ht="15.75" customHeight="1">
      <c r="A1" s="33"/>
      <c r="B1" s="41"/>
      <c r="C1" s="1"/>
      <c r="D1" s="51" t="s">
        <v>22</v>
      </c>
      <c r="E1" s="51"/>
      <c r="F1" s="51"/>
      <c r="G1" s="51"/>
      <c r="H1" s="51"/>
      <c r="I1" s="51"/>
    </row>
    <row r="2" spans="1:10" s="34" customFormat="1" ht="15.75" customHeight="1">
      <c r="A2" s="33"/>
      <c r="B2" s="41"/>
      <c r="C2" s="1"/>
      <c r="D2" s="51" t="s">
        <v>13</v>
      </c>
      <c r="E2" s="51"/>
      <c r="F2" s="51"/>
      <c r="G2" s="51"/>
      <c r="H2" s="51"/>
      <c r="I2" s="51"/>
    </row>
    <row r="3" spans="1:10" s="34" customFormat="1" ht="15.75" customHeight="1">
      <c r="A3" s="33"/>
      <c r="B3" s="41"/>
      <c r="C3" s="1"/>
      <c r="D3" s="51" t="s">
        <v>20</v>
      </c>
      <c r="E3" s="51"/>
      <c r="F3" s="51"/>
      <c r="G3" s="51"/>
      <c r="H3" s="51"/>
      <c r="I3" s="51"/>
      <c r="J3" s="2"/>
    </row>
    <row r="4" spans="1:10" s="34" customFormat="1" ht="15.75" customHeight="1">
      <c r="A4" s="33"/>
      <c r="B4" s="41"/>
      <c r="C4" s="1"/>
      <c r="D4" s="51" t="s">
        <v>14</v>
      </c>
      <c r="E4" s="51"/>
      <c r="F4" s="51"/>
      <c r="G4" s="51"/>
      <c r="H4" s="51"/>
      <c r="I4" s="51"/>
    </row>
    <row r="5" spans="1:10" s="34" customFormat="1" ht="15.75" customHeight="1">
      <c r="A5" s="33"/>
      <c r="B5" s="41"/>
      <c r="C5" s="1"/>
      <c r="D5" s="51" t="s">
        <v>15</v>
      </c>
      <c r="E5" s="51"/>
      <c r="F5" s="51"/>
      <c r="G5" s="51"/>
      <c r="H5" s="51"/>
      <c r="I5" s="51"/>
    </row>
    <row r="6" spans="1:10" ht="24.75" customHeight="1">
      <c r="B6" s="45"/>
      <c r="C6" s="45"/>
      <c r="D6" s="45"/>
      <c r="E6" s="45"/>
      <c r="F6" s="45"/>
      <c r="G6" s="45"/>
      <c r="H6" s="45"/>
      <c r="I6" s="45"/>
    </row>
    <row r="7" spans="1:10" ht="18" customHeight="1">
      <c r="A7" s="53" t="s">
        <v>9</v>
      </c>
      <c r="B7" s="53"/>
      <c r="C7" s="53"/>
      <c r="D7" s="2"/>
      <c r="E7" s="22"/>
      <c r="F7" s="22"/>
      <c r="G7" s="22"/>
      <c r="H7" s="22"/>
      <c r="I7" s="22"/>
    </row>
    <row r="8" spans="1:10" ht="30.75" customHeight="1">
      <c r="A8" s="54" t="s">
        <v>16</v>
      </c>
      <c r="B8" s="54"/>
      <c r="C8" s="54"/>
      <c r="D8" s="29"/>
      <c r="E8" s="3"/>
      <c r="F8" s="3"/>
      <c r="G8" s="3"/>
      <c r="H8" s="3"/>
      <c r="I8" s="3"/>
    </row>
    <row r="9" spans="1:10" ht="30" customHeight="1">
      <c r="A9" s="46" t="s">
        <v>12</v>
      </c>
      <c r="B9" s="46" t="s">
        <v>17</v>
      </c>
      <c r="C9" s="49" t="s">
        <v>0</v>
      </c>
      <c r="D9" s="50" t="s">
        <v>1</v>
      </c>
      <c r="E9" s="50"/>
      <c r="F9" s="50"/>
      <c r="G9" s="50"/>
      <c r="H9" s="50"/>
      <c r="I9" s="50"/>
    </row>
    <row r="10" spans="1:10">
      <c r="A10" s="47"/>
      <c r="B10" s="47"/>
      <c r="C10" s="49"/>
      <c r="D10" s="50" t="s">
        <v>18</v>
      </c>
      <c r="E10" s="50" t="s">
        <v>2</v>
      </c>
      <c r="F10" s="50"/>
      <c r="G10" s="50"/>
      <c r="H10" s="50"/>
      <c r="I10" s="50"/>
    </row>
    <row r="11" spans="1:10" ht="20.25" customHeight="1">
      <c r="A11" s="48"/>
      <c r="B11" s="48"/>
      <c r="C11" s="49"/>
      <c r="D11" s="50"/>
      <c r="E11" s="23">
        <v>2021</v>
      </c>
      <c r="F11" s="23">
        <v>2022</v>
      </c>
      <c r="G11" s="23">
        <v>2023</v>
      </c>
      <c r="H11" s="23">
        <v>2024</v>
      </c>
      <c r="I11" s="23">
        <v>2025</v>
      </c>
    </row>
    <row r="12" spans="1:10" ht="21" customHeight="1">
      <c r="A12" s="55" t="s">
        <v>3</v>
      </c>
      <c r="B12" s="55"/>
      <c r="C12" s="55"/>
      <c r="D12" s="55"/>
      <c r="E12" s="55"/>
      <c r="F12" s="55"/>
      <c r="G12" s="55"/>
      <c r="H12" s="55"/>
      <c r="I12" s="55"/>
    </row>
    <row r="13" spans="1:10" ht="21" customHeight="1">
      <c r="A13" s="56" t="s">
        <v>4</v>
      </c>
      <c r="B13" s="56"/>
      <c r="C13" s="56"/>
      <c r="D13" s="56"/>
      <c r="E13" s="56"/>
      <c r="F13" s="56"/>
      <c r="G13" s="56"/>
      <c r="H13" s="56"/>
      <c r="I13" s="56"/>
      <c r="J13" s="4"/>
    </row>
    <row r="14" spans="1:10" ht="28.5" customHeight="1">
      <c r="A14" s="57" t="s">
        <v>23</v>
      </c>
      <c r="B14" s="20"/>
      <c r="C14" s="20"/>
      <c r="D14" s="11"/>
      <c r="E14" s="15"/>
      <c r="F14" s="15"/>
      <c r="G14" s="11"/>
      <c r="H14" s="11"/>
      <c r="I14" s="15" t="s">
        <v>5</v>
      </c>
      <c r="J14" s="4"/>
    </row>
    <row r="15" spans="1:10" ht="15.75" customHeight="1">
      <c r="A15" s="57"/>
      <c r="B15" s="36" t="s">
        <v>21</v>
      </c>
      <c r="C15" s="8" t="s">
        <v>6</v>
      </c>
      <c r="D15" s="11">
        <f>G15</f>
        <v>10000</v>
      </c>
      <c r="E15" s="15" t="s">
        <v>5</v>
      </c>
      <c r="F15" s="15" t="s">
        <v>5</v>
      </c>
      <c r="G15" s="30">
        <v>10000</v>
      </c>
      <c r="H15" s="15" t="s">
        <v>5</v>
      </c>
      <c r="I15" s="15" t="s">
        <v>5</v>
      </c>
      <c r="J15" s="4"/>
    </row>
    <row r="16" spans="1:10" ht="90.75" customHeight="1">
      <c r="A16" s="57"/>
      <c r="B16" s="20"/>
      <c r="C16" s="21"/>
      <c r="D16" s="11"/>
      <c r="E16" s="15"/>
      <c r="F16" s="15"/>
      <c r="G16" s="15"/>
      <c r="H16" s="11"/>
      <c r="I16" s="15" t="s">
        <v>5</v>
      </c>
      <c r="J16" s="4"/>
    </row>
    <row r="17" spans="1:10" ht="40.5" customHeight="1">
      <c r="A17" s="57" t="s">
        <v>24</v>
      </c>
      <c r="B17" s="58" t="s">
        <v>21</v>
      </c>
      <c r="C17" s="58" t="s">
        <v>6</v>
      </c>
      <c r="D17" s="59">
        <f>F17</f>
        <v>6000</v>
      </c>
      <c r="E17" s="60" t="s">
        <v>5</v>
      </c>
      <c r="F17" s="59">
        <v>6000</v>
      </c>
      <c r="G17" s="60" t="s">
        <v>5</v>
      </c>
      <c r="H17" s="60" t="s">
        <v>5</v>
      </c>
      <c r="I17" s="60" t="s">
        <v>5</v>
      </c>
      <c r="J17" s="4"/>
    </row>
    <row r="18" spans="1:10" ht="20.25" customHeight="1">
      <c r="A18" s="57"/>
      <c r="B18" s="58"/>
      <c r="C18" s="58"/>
      <c r="D18" s="59"/>
      <c r="E18" s="60"/>
      <c r="F18" s="59"/>
      <c r="G18" s="60"/>
      <c r="H18" s="60"/>
      <c r="I18" s="60"/>
      <c r="J18" s="16"/>
    </row>
    <row r="19" spans="1:10" ht="15.75" hidden="1" customHeight="1">
      <c r="A19" s="57"/>
      <c r="B19" s="58"/>
      <c r="C19" s="58"/>
      <c r="D19" s="59"/>
      <c r="E19" s="60"/>
      <c r="F19" s="59"/>
      <c r="G19" s="60"/>
      <c r="H19" s="60"/>
      <c r="I19" s="60"/>
      <c r="J19" s="4"/>
    </row>
    <row r="20" spans="1:10" ht="15.75" hidden="1" customHeight="1">
      <c r="A20" s="57"/>
      <c r="B20" s="58"/>
      <c r="C20" s="58"/>
      <c r="D20" s="59"/>
      <c r="E20" s="60"/>
      <c r="F20" s="59"/>
      <c r="G20" s="60"/>
      <c r="H20" s="60"/>
      <c r="I20" s="60"/>
      <c r="J20" s="4"/>
    </row>
    <row r="21" spans="1:10" ht="15.75" hidden="1" customHeight="1">
      <c r="A21" s="57"/>
      <c r="B21" s="58"/>
      <c r="C21" s="58"/>
      <c r="D21" s="59"/>
      <c r="E21" s="60"/>
      <c r="F21" s="59"/>
      <c r="G21" s="60"/>
      <c r="H21" s="60"/>
      <c r="I21" s="60"/>
      <c r="J21" s="4"/>
    </row>
    <row r="22" spans="1:10" ht="15.75" hidden="1" customHeight="1">
      <c r="A22" s="57"/>
      <c r="B22" s="58"/>
      <c r="C22" s="58"/>
      <c r="D22" s="59"/>
      <c r="E22" s="60"/>
      <c r="F22" s="59"/>
      <c r="G22" s="60"/>
      <c r="H22" s="60"/>
      <c r="I22" s="60"/>
      <c r="J22" s="4"/>
    </row>
    <row r="23" spans="1:10" ht="15.75" hidden="1" customHeight="1">
      <c r="A23" s="57"/>
      <c r="B23" s="58"/>
      <c r="C23" s="58"/>
      <c r="D23" s="59"/>
      <c r="E23" s="60"/>
      <c r="F23" s="59"/>
      <c r="G23" s="60"/>
      <c r="H23" s="60"/>
      <c r="I23" s="60"/>
      <c r="J23" s="4"/>
    </row>
    <row r="24" spans="1:10" ht="15.75" hidden="1" customHeight="1">
      <c r="A24" s="57"/>
      <c r="B24" s="58"/>
      <c r="C24" s="58"/>
      <c r="D24" s="59"/>
      <c r="E24" s="60"/>
      <c r="F24" s="59"/>
      <c r="G24" s="60"/>
      <c r="H24" s="60"/>
      <c r="I24" s="60"/>
      <c r="J24" s="4"/>
    </row>
    <row r="25" spans="1:10" ht="15.75" hidden="1" customHeight="1">
      <c r="A25" s="57"/>
      <c r="B25" s="58"/>
      <c r="C25" s="58"/>
      <c r="D25" s="59"/>
      <c r="E25" s="60"/>
      <c r="F25" s="59"/>
      <c r="G25" s="60"/>
      <c r="H25" s="60"/>
      <c r="I25" s="60"/>
      <c r="J25" s="4"/>
    </row>
    <row r="26" spans="1:10" ht="15.75" hidden="1" customHeight="1">
      <c r="A26" s="57"/>
      <c r="B26" s="58"/>
      <c r="C26" s="58"/>
      <c r="D26" s="59"/>
      <c r="E26" s="60"/>
      <c r="F26" s="59"/>
      <c r="G26" s="60"/>
      <c r="H26" s="60"/>
      <c r="I26" s="60"/>
      <c r="J26" s="4"/>
    </row>
    <row r="27" spans="1:10" ht="15.75" hidden="1" customHeight="1">
      <c r="A27" s="57"/>
      <c r="B27" s="58"/>
      <c r="C27" s="58"/>
      <c r="D27" s="59"/>
      <c r="E27" s="60"/>
      <c r="F27" s="59"/>
      <c r="G27" s="60"/>
      <c r="H27" s="60"/>
      <c r="I27" s="60"/>
      <c r="J27" s="4"/>
    </row>
    <row r="28" spans="1:10" ht="15.75" hidden="1" customHeight="1">
      <c r="A28" s="57"/>
      <c r="B28" s="58"/>
      <c r="C28" s="58"/>
      <c r="D28" s="59"/>
      <c r="E28" s="60"/>
      <c r="F28" s="59"/>
      <c r="G28" s="60"/>
      <c r="H28" s="60"/>
      <c r="I28" s="60"/>
      <c r="J28" s="4"/>
    </row>
    <row r="29" spans="1:10" ht="15.75" hidden="1" customHeight="1">
      <c r="A29" s="57"/>
      <c r="B29" s="58"/>
      <c r="C29" s="58"/>
      <c r="D29" s="59"/>
      <c r="E29" s="60"/>
      <c r="F29" s="59"/>
      <c r="G29" s="60"/>
      <c r="H29" s="60"/>
      <c r="I29" s="60"/>
      <c r="J29" s="4"/>
    </row>
    <row r="30" spans="1:10" ht="15.75" hidden="1" customHeight="1">
      <c r="A30" s="57"/>
      <c r="B30" s="58"/>
      <c r="C30" s="58"/>
      <c r="D30" s="59"/>
      <c r="E30" s="60"/>
      <c r="F30" s="59"/>
      <c r="G30" s="60"/>
      <c r="H30" s="60"/>
      <c r="I30" s="60"/>
      <c r="J30" s="4"/>
    </row>
    <row r="31" spans="1:10" ht="15.75" hidden="1" customHeight="1">
      <c r="A31" s="57"/>
      <c r="B31" s="58"/>
      <c r="C31" s="58"/>
      <c r="D31" s="59"/>
      <c r="E31" s="60"/>
      <c r="F31" s="59"/>
      <c r="G31" s="60"/>
      <c r="H31" s="60"/>
      <c r="I31" s="60"/>
      <c r="J31" s="4"/>
    </row>
    <row r="32" spans="1:10" ht="18" hidden="1" customHeight="1">
      <c r="A32" s="57"/>
      <c r="B32" s="58"/>
      <c r="C32" s="58"/>
      <c r="D32" s="59"/>
      <c r="E32" s="60"/>
      <c r="F32" s="59"/>
      <c r="G32" s="60"/>
      <c r="H32" s="60"/>
      <c r="I32" s="60"/>
      <c r="J32" s="4"/>
    </row>
    <row r="33" spans="1:10" ht="27.75" customHeight="1">
      <c r="A33" s="57" t="s">
        <v>25</v>
      </c>
      <c r="B33" s="64" t="s">
        <v>21</v>
      </c>
      <c r="C33" s="58" t="s">
        <v>6</v>
      </c>
      <c r="D33" s="63">
        <f>F33+I33</f>
        <v>6000</v>
      </c>
      <c r="E33" s="60" t="s">
        <v>5</v>
      </c>
      <c r="F33" s="63">
        <v>3000</v>
      </c>
      <c r="G33" s="60" t="s">
        <v>5</v>
      </c>
      <c r="H33" s="60" t="s">
        <v>5</v>
      </c>
      <c r="I33" s="63">
        <v>3000</v>
      </c>
      <c r="J33" s="4"/>
    </row>
    <row r="34" spans="1:10" ht="15.75" customHeight="1">
      <c r="A34" s="57"/>
      <c r="B34" s="64"/>
      <c r="C34" s="58"/>
      <c r="D34" s="63"/>
      <c r="E34" s="60"/>
      <c r="F34" s="63"/>
      <c r="G34" s="60"/>
      <c r="H34" s="60"/>
      <c r="I34" s="63"/>
      <c r="J34" s="4"/>
    </row>
    <row r="35" spans="1:10" ht="15.75" customHeight="1">
      <c r="A35" s="57"/>
      <c r="B35" s="64"/>
      <c r="C35" s="58"/>
      <c r="D35" s="63"/>
      <c r="E35" s="60"/>
      <c r="F35" s="63"/>
      <c r="G35" s="60"/>
      <c r="H35" s="60"/>
      <c r="I35" s="63"/>
      <c r="J35" s="4"/>
    </row>
    <row r="36" spans="1:10" ht="15.75" customHeight="1">
      <c r="A36" s="57"/>
      <c r="B36" s="64"/>
      <c r="C36" s="58"/>
      <c r="D36" s="63"/>
      <c r="E36" s="60"/>
      <c r="F36" s="63"/>
      <c r="G36" s="60"/>
      <c r="H36" s="60"/>
      <c r="I36" s="63"/>
      <c r="J36" s="4"/>
    </row>
    <row r="37" spans="1:10" ht="18" customHeight="1">
      <c r="A37" s="57"/>
      <c r="B37" s="64"/>
      <c r="C37" s="58"/>
      <c r="D37" s="63"/>
      <c r="E37" s="60"/>
      <c r="F37" s="63"/>
      <c r="G37" s="60"/>
      <c r="H37" s="60"/>
      <c r="I37" s="63"/>
      <c r="J37" s="4"/>
    </row>
    <row r="38" spans="1:10" ht="122.25" customHeight="1">
      <c r="A38" s="43" t="s">
        <v>26</v>
      </c>
      <c r="B38" s="36" t="s">
        <v>21</v>
      </c>
      <c r="C38" s="8" t="s">
        <v>6</v>
      </c>
      <c r="D38" s="17">
        <f>F38+G38+H38</f>
        <v>30000</v>
      </c>
      <c r="E38" s="15" t="s">
        <v>5</v>
      </c>
      <c r="F38" s="17">
        <v>10000</v>
      </c>
      <c r="G38" s="17">
        <v>10000</v>
      </c>
      <c r="H38" s="17">
        <v>10000</v>
      </c>
      <c r="I38" s="15" t="s">
        <v>5</v>
      </c>
      <c r="J38" s="4"/>
    </row>
    <row r="39" spans="1:10" ht="27" customHeight="1">
      <c r="A39" s="8" t="s">
        <v>37</v>
      </c>
      <c r="B39" s="64" t="s">
        <v>21</v>
      </c>
      <c r="C39" s="58" t="s">
        <v>6</v>
      </c>
      <c r="D39" s="59">
        <f>I39</f>
        <v>49000</v>
      </c>
      <c r="E39" s="60" t="s">
        <v>5</v>
      </c>
      <c r="F39" s="60" t="s">
        <v>5</v>
      </c>
      <c r="G39" s="60" t="s">
        <v>5</v>
      </c>
      <c r="H39" s="60" t="s">
        <v>5</v>
      </c>
      <c r="I39" s="59">
        <v>49000</v>
      </c>
      <c r="J39" s="4"/>
    </row>
    <row r="40" spans="1:10" ht="6.75" hidden="1" customHeight="1">
      <c r="A40" s="8"/>
      <c r="B40" s="64"/>
      <c r="C40" s="58"/>
      <c r="D40" s="59"/>
      <c r="E40" s="60"/>
      <c r="F40" s="60"/>
      <c r="G40" s="60"/>
      <c r="H40" s="60"/>
      <c r="I40" s="59"/>
      <c r="J40" s="4"/>
    </row>
    <row r="41" spans="1:10" ht="15.75" hidden="1" customHeight="1">
      <c r="A41" s="8"/>
      <c r="B41" s="64"/>
      <c r="C41" s="58"/>
      <c r="D41" s="59"/>
      <c r="E41" s="60"/>
      <c r="F41" s="60"/>
      <c r="G41" s="60"/>
      <c r="H41" s="60"/>
      <c r="I41" s="59"/>
      <c r="J41" s="4"/>
    </row>
    <row r="42" spans="1:10" ht="15.75" hidden="1" customHeight="1">
      <c r="A42" s="8"/>
      <c r="B42" s="64"/>
      <c r="C42" s="58"/>
      <c r="D42" s="59"/>
      <c r="E42" s="60"/>
      <c r="F42" s="60"/>
      <c r="G42" s="60"/>
      <c r="H42" s="60"/>
      <c r="I42" s="59"/>
      <c r="J42" s="4"/>
    </row>
    <row r="43" spans="1:10" ht="44.25" hidden="1" customHeight="1">
      <c r="A43" s="8"/>
      <c r="B43" s="64"/>
      <c r="C43" s="58"/>
      <c r="D43" s="59"/>
      <c r="E43" s="60"/>
      <c r="F43" s="60"/>
      <c r="G43" s="60"/>
      <c r="H43" s="60"/>
      <c r="I43" s="59"/>
      <c r="J43" s="4"/>
    </row>
    <row r="44" spans="1:10" ht="26.25" hidden="1" customHeight="1">
      <c r="A44" s="37"/>
      <c r="B44" s="64"/>
      <c r="C44" s="58"/>
      <c r="D44" s="59"/>
      <c r="E44" s="60"/>
      <c r="F44" s="60"/>
      <c r="G44" s="60"/>
      <c r="H44" s="60"/>
      <c r="I44" s="59"/>
      <c r="J44" s="4"/>
    </row>
    <row r="45" spans="1:10" ht="15.75" hidden="1" customHeight="1">
      <c r="A45" s="37"/>
      <c r="B45" s="64"/>
      <c r="C45" s="58"/>
      <c r="D45" s="59"/>
      <c r="E45" s="60"/>
      <c r="F45" s="60"/>
      <c r="G45" s="60"/>
      <c r="H45" s="60"/>
      <c r="I45" s="59"/>
      <c r="J45" s="4"/>
    </row>
    <row r="46" spans="1:10" ht="15.75" hidden="1" customHeight="1">
      <c r="A46" s="37"/>
      <c r="B46" s="64"/>
      <c r="C46" s="58"/>
      <c r="D46" s="59"/>
      <c r="E46" s="60"/>
      <c r="F46" s="60"/>
      <c r="G46" s="60"/>
      <c r="H46" s="60"/>
      <c r="I46" s="59"/>
      <c r="J46" s="4"/>
    </row>
    <row r="47" spans="1:10" ht="15.75" hidden="1" customHeight="1">
      <c r="A47" s="37"/>
      <c r="B47" s="64"/>
      <c r="C47" s="58"/>
      <c r="D47" s="59"/>
      <c r="E47" s="60"/>
      <c r="F47" s="60"/>
      <c r="G47" s="60"/>
      <c r="H47" s="60"/>
      <c r="I47" s="59"/>
      <c r="J47" s="4"/>
    </row>
    <row r="48" spans="1:10" ht="15.75" hidden="1" customHeight="1">
      <c r="A48" s="37"/>
      <c r="B48" s="64"/>
      <c r="C48" s="58"/>
      <c r="D48" s="59"/>
      <c r="E48" s="60"/>
      <c r="F48" s="60"/>
      <c r="G48" s="60"/>
      <c r="H48" s="60"/>
      <c r="I48" s="59"/>
      <c r="J48" s="4"/>
    </row>
    <row r="49" spans="1:10" ht="55.5" customHeight="1">
      <c r="A49" s="38" t="s">
        <v>7</v>
      </c>
      <c r="B49" s="5"/>
      <c r="C49" s="5"/>
      <c r="D49" s="6">
        <f>SUM(D14:D48)</f>
        <v>101000</v>
      </c>
      <c r="E49" s="6"/>
      <c r="F49" s="6">
        <f>SUM(F14:F48)</f>
        <v>19000</v>
      </c>
      <c r="G49" s="6">
        <f>SUM(G14:G48)</f>
        <v>20000</v>
      </c>
      <c r="H49" s="6">
        <f>SUM(H14:H48)</f>
        <v>10000</v>
      </c>
      <c r="I49" s="6">
        <f>SUM(I33:I48)</f>
        <v>52000</v>
      </c>
      <c r="J49" s="7"/>
    </row>
    <row r="50" spans="1:10" s="28" customFormat="1" ht="15.75" customHeight="1">
      <c r="A50" s="67" t="s">
        <v>10</v>
      </c>
      <c r="B50" s="67"/>
      <c r="C50" s="67"/>
      <c r="D50" s="67"/>
      <c r="E50" s="67"/>
      <c r="F50" s="67"/>
      <c r="G50" s="67"/>
      <c r="H50" s="67"/>
      <c r="I50" s="67"/>
      <c r="J50" s="7"/>
    </row>
    <row r="51" spans="1:10" ht="14.25" customHeight="1">
      <c r="A51" s="52" t="s">
        <v>11</v>
      </c>
      <c r="B51" s="52"/>
      <c r="C51" s="52"/>
      <c r="D51" s="52"/>
      <c r="E51" s="52"/>
      <c r="F51" s="52"/>
      <c r="G51" s="52"/>
      <c r="H51" s="52"/>
      <c r="I51" s="52"/>
      <c r="J51" s="7"/>
    </row>
    <row r="52" spans="1:10" ht="27.75" customHeight="1">
      <c r="A52" s="43" t="s">
        <v>27</v>
      </c>
      <c r="B52" s="61" t="s">
        <v>21</v>
      </c>
      <c r="C52" s="58" t="s">
        <v>6</v>
      </c>
      <c r="D52" s="60">
        <f>G52</f>
        <v>3000</v>
      </c>
      <c r="E52" s="66"/>
      <c r="F52" s="61"/>
      <c r="G52" s="65">
        <v>3000</v>
      </c>
      <c r="H52" s="66"/>
      <c r="I52" s="61" t="s">
        <v>5</v>
      </c>
      <c r="J52" s="32"/>
    </row>
    <row r="53" spans="1:10" ht="40.5" customHeight="1">
      <c r="A53" s="57" t="s">
        <v>28</v>
      </c>
      <c r="B53" s="61"/>
      <c r="C53" s="58"/>
      <c r="D53" s="60"/>
      <c r="E53" s="66"/>
      <c r="F53" s="61"/>
      <c r="G53" s="65"/>
      <c r="H53" s="66"/>
      <c r="I53" s="61"/>
      <c r="J53" s="7"/>
    </row>
    <row r="54" spans="1:10" ht="15.75" customHeight="1">
      <c r="A54" s="57"/>
      <c r="B54" s="61"/>
      <c r="C54" s="58"/>
      <c r="D54" s="60"/>
      <c r="E54" s="66"/>
      <c r="F54" s="61"/>
      <c r="G54" s="65"/>
      <c r="H54" s="66"/>
      <c r="I54" s="61"/>
      <c r="J54" s="7"/>
    </row>
    <row r="55" spans="1:10" ht="26.25" customHeight="1">
      <c r="A55" s="57" t="s">
        <v>29</v>
      </c>
      <c r="B55" s="58" t="s">
        <v>21</v>
      </c>
      <c r="C55" s="58" t="s">
        <v>35</v>
      </c>
      <c r="D55" s="60">
        <v>24000</v>
      </c>
      <c r="E55" s="60">
        <v>24000</v>
      </c>
      <c r="F55" s="52" t="s">
        <v>5</v>
      </c>
      <c r="G55" s="52" t="s">
        <v>5</v>
      </c>
      <c r="H55" s="52" t="s">
        <v>5</v>
      </c>
      <c r="I55" s="52" t="s">
        <v>5</v>
      </c>
      <c r="J55" s="7"/>
    </row>
    <row r="56" spans="1:10" ht="15.75" customHeight="1">
      <c r="A56" s="57"/>
      <c r="B56" s="58"/>
      <c r="C56" s="58"/>
      <c r="D56" s="60"/>
      <c r="E56" s="60"/>
      <c r="F56" s="52"/>
      <c r="G56" s="52"/>
      <c r="H56" s="52"/>
      <c r="I56" s="52"/>
      <c r="J56" s="7"/>
    </row>
    <row r="57" spans="1:10" ht="41.25" customHeight="1">
      <c r="A57" s="43" t="s">
        <v>30</v>
      </c>
      <c r="B57" s="39" t="s">
        <v>21</v>
      </c>
      <c r="C57" s="44" t="s">
        <v>36</v>
      </c>
      <c r="D57" s="42">
        <f>D58+D80</f>
        <v>245365</v>
      </c>
      <c r="E57" s="15">
        <f t="shared" ref="E57:I57" si="0">E58+E80</f>
        <v>49073</v>
      </c>
      <c r="F57" s="15">
        <f t="shared" si="0"/>
        <v>49073</v>
      </c>
      <c r="G57" s="15">
        <f t="shared" si="0"/>
        <v>49073</v>
      </c>
      <c r="H57" s="15">
        <f t="shared" si="0"/>
        <v>49073</v>
      </c>
      <c r="I57" s="15">
        <f t="shared" si="0"/>
        <v>49073</v>
      </c>
      <c r="J57" s="32"/>
    </row>
    <row r="58" spans="1:10" ht="40.5" customHeight="1">
      <c r="A58" s="57" t="s">
        <v>31</v>
      </c>
      <c r="B58" s="64" t="s">
        <v>21</v>
      </c>
      <c r="C58" s="58" t="s">
        <v>35</v>
      </c>
      <c r="D58" s="60">
        <v>227665</v>
      </c>
      <c r="E58" s="60">
        <v>41073</v>
      </c>
      <c r="F58" s="60">
        <v>46073</v>
      </c>
      <c r="G58" s="60">
        <v>46473</v>
      </c>
      <c r="H58" s="60">
        <v>46873</v>
      </c>
      <c r="I58" s="60">
        <v>47173</v>
      </c>
      <c r="J58" s="7"/>
    </row>
    <row r="59" spans="1:10" ht="18.75" customHeight="1">
      <c r="A59" s="57"/>
      <c r="B59" s="64"/>
      <c r="C59" s="58"/>
      <c r="D59" s="60"/>
      <c r="E59" s="60"/>
      <c r="F59" s="60"/>
      <c r="G59" s="60"/>
      <c r="H59" s="60"/>
      <c r="I59" s="60"/>
      <c r="J59" s="7"/>
    </row>
    <row r="60" spans="1:10" ht="12" customHeight="1">
      <c r="A60" s="57"/>
      <c r="B60" s="64"/>
      <c r="C60" s="58"/>
      <c r="D60" s="60"/>
      <c r="E60" s="60"/>
      <c r="F60" s="60"/>
      <c r="G60" s="60"/>
      <c r="H60" s="60"/>
      <c r="I60" s="60"/>
      <c r="J60" s="7"/>
    </row>
    <row r="61" spans="1:10" ht="25.5" hidden="1" customHeight="1">
      <c r="A61" s="57"/>
      <c r="B61" s="64"/>
      <c r="C61" s="40"/>
      <c r="D61" s="60"/>
      <c r="E61" s="60"/>
      <c r="F61" s="60"/>
      <c r="G61" s="60"/>
      <c r="H61" s="60"/>
      <c r="I61" s="60"/>
      <c r="J61" s="7"/>
    </row>
    <row r="62" spans="1:10" ht="15.75" hidden="1" customHeight="1">
      <c r="A62" s="57"/>
      <c r="B62" s="64"/>
      <c r="C62" s="40"/>
      <c r="D62" s="60"/>
      <c r="E62" s="60"/>
      <c r="F62" s="60"/>
      <c r="G62" s="60"/>
      <c r="H62" s="60"/>
      <c r="I62" s="60"/>
      <c r="J62" s="7"/>
    </row>
    <row r="63" spans="1:10" ht="14.25" hidden="1" customHeight="1">
      <c r="A63" s="57"/>
      <c r="B63" s="64"/>
      <c r="C63" s="40"/>
      <c r="D63" s="60"/>
      <c r="E63" s="60"/>
      <c r="F63" s="60"/>
      <c r="G63" s="60"/>
      <c r="H63" s="60"/>
      <c r="I63" s="60"/>
      <c r="J63" s="7"/>
    </row>
    <row r="64" spans="1:10" ht="15.75" hidden="1" customHeight="1">
      <c r="A64" s="57"/>
      <c r="B64" s="64"/>
      <c r="C64" s="40"/>
      <c r="D64" s="60"/>
      <c r="E64" s="60"/>
      <c r="F64" s="60"/>
      <c r="G64" s="60"/>
      <c r="H64" s="60"/>
      <c r="I64" s="60"/>
      <c r="J64" s="7"/>
    </row>
    <row r="65" spans="1:10" ht="15.75" hidden="1" customHeight="1">
      <c r="A65" s="57"/>
      <c r="B65" s="64"/>
      <c r="C65" s="40"/>
      <c r="D65" s="60"/>
      <c r="E65" s="60"/>
      <c r="F65" s="60"/>
      <c r="G65" s="60"/>
      <c r="H65" s="60"/>
      <c r="I65" s="60"/>
      <c r="J65" s="7"/>
    </row>
    <row r="66" spans="1:10" ht="15.75" hidden="1" customHeight="1">
      <c r="A66" s="57"/>
      <c r="B66" s="64"/>
      <c r="C66" s="40"/>
      <c r="D66" s="60"/>
      <c r="E66" s="60"/>
      <c r="F66" s="60"/>
      <c r="G66" s="60"/>
      <c r="H66" s="60"/>
      <c r="I66" s="60"/>
      <c r="J66" s="7"/>
    </row>
    <row r="67" spans="1:10" ht="15.75" hidden="1" customHeight="1">
      <c r="A67" s="57"/>
      <c r="B67" s="64"/>
      <c r="C67" s="40"/>
      <c r="D67" s="60"/>
      <c r="E67" s="60"/>
      <c r="F67" s="60"/>
      <c r="G67" s="60"/>
      <c r="H67" s="60"/>
      <c r="I67" s="60"/>
      <c r="J67" s="7"/>
    </row>
    <row r="68" spans="1:10" ht="15.75" hidden="1" customHeight="1">
      <c r="A68" s="57"/>
      <c r="B68" s="64"/>
      <c r="C68" s="40"/>
      <c r="D68" s="60"/>
      <c r="E68" s="60"/>
      <c r="F68" s="60"/>
      <c r="G68" s="60"/>
      <c r="H68" s="60"/>
      <c r="I68" s="60"/>
      <c r="J68" s="7"/>
    </row>
    <row r="69" spans="1:10" ht="15.75" hidden="1" customHeight="1">
      <c r="A69" s="57"/>
      <c r="B69" s="64"/>
      <c r="C69" s="40"/>
      <c r="D69" s="60"/>
      <c r="E69" s="60"/>
      <c r="F69" s="60"/>
      <c r="G69" s="60"/>
      <c r="H69" s="60"/>
      <c r="I69" s="60"/>
      <c r="J69" s="7"/>
    </row>
    <row r="70" spans="1:10" ht="15.75" hidden="1" customHeight="1">
      <c r="A70" s="57"/>
      <c r="B70" s="64"/>
      <c r="C70" s="40"/>
      <c r="D70" s="60"/>
      <c r="E70" s="60"/>
      <c r="F70" s="60"/>
      <c r="G70" s="60"/>
      <c r="H70" s="60"/>
      <c r="I70" s="60"/>
      <c r="J70" s="7"/>
    </row>
    <row r="71" spans="1:10" ht="15.75" hidden="1" customHeight="1">
      <c r="A71" s="57"/>
      <c r="B71" s="64"/>
      <c r="C71" s="40"/>
      <c r="D71" s="60"/>
      <c r="E71" s="60"/>
      <c r="F71" s="60"/>
      <c r="G71" s="60"/>
      <c r="H71" s="60"/>
      <c r="I71" s="60"/>
      <c r="J71" s="7"/>
    </row>
    <row r="72" spans="1:10" ht="15.75" hidden="1" customHeight="1">
      <c r="A72" s="57"/>
      <c r="B72" s="64"/>
      <c r="C72" s="40"/>
      <c r="D72" s="60"/>
      <c r="E72" s="60"/>
      <c r="F72" s="60"/>
      <c r="G72" s="60"/>
      <c r="H72" s="60"/>
      <c r="I72" s="60"/>
      <c r="J72" s="7"/>
    </row>
    <row r="73" spans="1:10" ht="15.75" hidden="1" customHeight="1">
      <c r="A73" s="57"/>
      <c r="B73" s="64"/>
      <c r="C73" s="40"/>
      <c r="D73" s="60"/>
      <c r="E73" s="60"/>
      <c r="F73" s="60"/>
      <c r="G73" s="60"/>
      <c r="H73" s="60"/>
      <c r="I73" s="60"/>
      <c r="J73" s="7"/>
    </row>
    <row r="74" spans="1:10" ht="15.75" hidden="1" customHeight="1">
      <c r="A74" s="57"/>
      <c r="B74" s="64"/>
      <c r="C74" s="40"/>
      <c r="D74" s="60"/>
      <c r="E74" s="60"/>
      <c r="F74" s="60"/>
      <c r="G74" s="60"/>
      <c r="H74" s="60"/>
      <c r="I74" s="60"/>
      <c r="J74" s="7"/>
    </row>
    <row r="75" spans="1:10" ht="15.75" hidden="1" customHeight="1">
      <c r="A75" s="57"/>
      <c r="B75" s="64"/>
      <c r="C75" s="40"/>
      <c r="D75" s="60"/>
      <c r="E75" s="60"/>
      <c r="F75" s="60"/>
      <c r="G75" s="60"/>
      <c r="H75" s="60"/>
      <c r="I75" s="60"/>
      <c r="J75" s="7"/>
    </row>
    <row r="76" spans="1:10" ht="15.75" hidden="1" customHeight="1">
      <c r="A76" s="57"/>
      <c r="B76" s="64"/>
      <c r="C76" s="40"/>
      <c r="D76" s="60"/>
      <c r="E76" s="60"/>
      <c r="F76" s="60"/>
      <c r="G76" s="60"/>
      <c r="H76" s="60"/>
      <c r="I76" s="60"/>
      <c r="J76" s="7"/>
    </row>
    <row r="77" spans="1:10" ht="15.75" hidden="1" customHeight="1">
      <c r="A77" s="57"/>
      <c r="B77" s="64"/>
      <c r="C77" s="40"/>
      <c r="D77" s="60"/>
      <c r="E77" s="60"/>
      <c r="F77" s="60"/>
      <c r="G77" s="60"/>
      <c r="H77" s="60"/>
      <c r="I77" s="60"/>
      <c r="J77" s="7"/>
    </row>
    <row r="78" spans="1:10" ht="15.75" hidden="1" customHeight="1">
      <c r="A78" s="57"/>
      <c r="B78" s="64"/>
      <c r="C78" s="40"/>
      <c r="D78" s="60"/>
      <c r="E78" s="60"/>
      <c r="F78" s="60"/>
      <c r="G78" s="60"/>
      <c r="H78" s="60"/>
      <c r="I78" s="60"/>
      <c r="J78" s="7"/>
    </row>
    <row r="79" spans="1:10" ht="15.75" hidden="1" customHeight="1">
      <c r="A79" s="57"/>
      <c r="B79" s="64"/>
      <c r="C79" s="40"/>
      <c r="D79" s="60"/>
      <c r="E79" s="60"/>
      <c r="F79" s="60"/>
      <c r="G79" s="60"/>
      <c r="H79" s="60"/>
      <c r="I79" s="60"/>
      <c r="J79" s="7"/>
    </row>
    <row r="80" spans="1:10" ht="38.25" customHeight="1">
      <c r="A80" s="57" t="s">
        <v>32</v>
      </c>
      <c r="B80" s="64" t="s">
        <v>21</v>
      </c>
      <c r="C80" s="58" t="s">
        <v>35</v>
      </c>
      <c r="D80" s="60">
        <v>17700</v>
      </c>
      <c r="E80" s="60">
        <v>8000</v>
      </c>
      <c r="F80" s="68">
        <v>3000</v>
      </c>
      <c r="G80" s="68">
        <v>2600</v>
      </c>
      <c r="H80" s="68">
        <v>2200</v>
      </c>
      <c r="I80" s="68">
        <v>1900</v>
      </c>
      <c r="J80" s="7"/>
    </row>
    <row r="81" spans="1:10" ht="15.75" customHeight="1">
      <c r="A81" s="57"/>
      <c r="B81" s="64"/>
      <c r="C81" s="58"/>
      <c r="D81" s="60"/>
      <c r="E81" s="60"/>
      <c r="F81" s="68"/>
      <c r="G81" s="68"/>
      <c r="H81" s="68"/>
      <c r="I81" s="68"/>
      <c r="J81" s="7"/>
    </row>
    <row r="82" spans="1:10" ht="15.75" customHeight="1">
      <c r="A82" s="57"/>
      <c r="B82" s="64"/>
      <c r="C82" s="58"/>
      <c r="D82" s="60"/>
      <c r="E82" s="60"/>
      <c r="F82" s="68"/>
      <c r="G82" s="68"/>
      <c r="H82" s="68"/>
      <c r="I82" s="68"/>
      <c r="J82" s="7"/>
    </row>
    <row r="83" spans="1:10" ht="24" customHeight="1">
      <c r="A83" s="57"/>
      <c r="B83" s="64"/>
      <c r="C83" s="58"/>
      <c r="D83" s="60"/>
      <c r="E83" s="60"/>
      <c r="F83" s="68"/>
      <c r="G83" s="68"/>
      <c r="H83" s="68"/>
      <c r="I83" s="68"/>
      <c r="J83" s="7"/>
    </row>
    <row r="84" spans="1:10" ht="15.75" customHeight="1">
      <c r="A84" s="57"/>
      <c r="B84" s="64"/>
      <c r="C84" s="58"/>
      <c r="D84" s="60"/>
      <c r="E84" s="60"/>
      <c r="F84" s="68"/>
      <c r="G84" s="68"/>
      <c r="H84" s="68"/>
      <c r="I84" s="68"/>
      <c r="J84" s="7"/>
    </row>
    <row r="85" spans="1:10" ht="7.5" customHeight="1">
      <c r="A85" s="57"/>
      <c r="B85" s="64"/>
      <c r="C85" s="58"/>
      <c r="D85" s="60"/>
      <c r="E85" s="60"/>
      <c r="F85" s="68"/>
      <c r="G85" s="68"/>
      <c r="H85" s="68"/>
      <c r="I85" s="68"/>
      <c r="J85" s="7"/>
    </row>
    <row r="86" spans="1:10" ht="15.75" hidden="1" customHeight="1">
      <c r="A86" s="57"/>
      <c r="B86" s="10"/>
      <c r="C86" s="8"/>
      <c r="D86" s="15"/>
      <c r="E86" s="18"/>
      <c r="F86" s="19"/>
      <c r="G86" s="19"/>
      <c r="H86" s="19"/>
      <c r="I86" s="19"/>
      <c r="J86" s="7"/>
    </row>
    <row r="87" spans="1:10" ht="15.75" hidden="1" customHeight="1">
      <c r="A87" s="57"/>
      <c r="B87" s="10"/>
      <c r="C87" s="8"/>
      <c r="D87" s="15"/>
      <c r="E87" s="18"/>
      <c r="F87" s="19"/>
      <c r="G87" s="19"/>
      <c r="H87" s="19"/>
      <c r="I87" s="19"/>
      <c r="J87" s="7"/>
    </row>
    <row r="88" spans="1:10" ht="15.75" hidden="1" customHeight="1">
      <c r="A88" s="57"/>
      <c r="B88" s="10"/>
      <c r="C88" s="8"/>
      <c r="D88" s="15"/>
      <c r="E88" s="18"/>
      <c r="F88" s="19"/>
      <c r="G88" s="19"/>
      <c r="H88" s="19"/>
      <c r="I88" s="19"/>
      <c r="J88" s="7"/>
    </row>
    <row r="89" spans="1:10" ht="15.75" hidden="1" customHeight="1">
      <c r="A89" s="57"/>
      <c r="B89" s="10"/>
      <c r="C89" s="8"/>
      <c r="D89" s="15"/>
      <c r="E89" s="18"/>
      <c r="F89" s="19"/>
      <c r="G89" s="19"/>
      <c r="H89" s="19"/>
      <c r="I89" s="19"/>
      <c r="J89" s="7"/>
    </row>
    <row r="90" spans="1:10" ht="15.75" hidden="1" customHeight="1">
      <c r="A90" s="57"/>
      <c r="B90" s="10"/>
      <c r="C90" s="8"/>
      <c r="D90" s="15"/>
      <c r="E90" s="18"/>
      <c r="F90" s="19"/>
      <c r="G90" s="19"/>
      <c r="H90" s="19"/>
      <c r="I90" s="19"/>
      <c r="J90" s="7"/>
    </row>
    <row r="91" spans="1:10" s="4" customFormat="1" ht="18" hidden="1" customHeight="1">
      <c r="A91" s="57"/>
      <c r="B91" s="13"/>
      <c r="C91" s="5"/>
      <c r="D91" s="6"/>
      <c r="E91" s="18"/>
      <c r="F91" s="19"/>
      <c r="G91" s="19"/>
      <c r="H91" s="19"/>
      <c r="I91" s="19"/>
      <c r="J91" s="7"/>
    </row>
    <row r="92" spans="1:10" s="4" customFormat="1" ht="27.75" customHeight="1">
      <c r="A92" s="62" t="s">
        <v>33</v>
      </c>
      <c r="B92" s="64" t="s">
        <v>21</v>
      </c>
      <c r="C92" s="64" t="s">
        <v>34</v>
      </c>
      <c r="D92" s="66">
        <v>124015</v>
      </c>
      <c r="E92" s="66">
        <v>24803</v>
      </c>
      <c r="F92" s="66">
        <v>24803</v>
      </c>
      <c r="G92" s="66">
        <v>24803</v>
      </c>
      <c r="H92" s="66">
        <v>24803</v>
      </c>
      <c r="I92" s="66">
        <v>24803</v>
      </c>
      <c r="J92" s="7"/>
    </row>
    <row r="93" spans="1:10" s="4" customFormat="1" ht="15.75" customHeight="1">
      <c r="A93" s="62"/>
      <c r="B93" s="64"/>
      <c r="C93" s="64"/>
      <c r="D93" s="66"/>
      <c r="E93" s="66"/>
      <c r="F93" s="66"/>
      <c r="G93" s="66"/>
      <c r="H93" s="66"/>
      <c r="I93" s="66"/>
      <c r="J93" s="7"/>
    </row>
    <row r="94" spans="1:10" s="4" customFormat="1" ht="15.75" customHeight="1">
      <c r="A94" s="62"/>
      <c r="B94" s="64"/>
      <c r="C94" s="64"/>
      <c r="D94" s="66"/>
      <c r="E94" s="66"/>
      <c r="F94" s="66"/>
      <c r="G94" s="66"/>
      <c r="H94" s="66"/>
      <c r="I94" s="66"/>
      <c r="J94" s="7"/>
    </row>
    <row r="95" spans="1:10" s="4" customFormat="1" ht="15.75" customHeight="1">
      <c r="A95" s="62"/>
      <c r="B95" s="64"/>
      <c r="C95" s="64"/>
      <c r="D95" s="66"/>
      <c r="E95" s="66"/>
      <c r="F95" s="66"/>
      <c r="G95" s="66"/>
      <c r="H95" s="66"/>
      <c r="I95" s="66"/>
      <c r="J95" s="7"/>
    </row>
    <row r="96" spans="1:10" s="4" customFormat="1" ht="15.75" customHeight="1">
      <c r="A96" s="62"/>
      <c r="B96" s="64"/>
      <c r="C96" s="64"/>
      <c r="D96" s="66"/>
      <c r="E96" s="66"/>
      <c r="F96" s="66"/>
      <c r="G96" s="66"/>
      <c r="H96" s="66"/>
      <c r="I96" s="66"/>
      <c r="J96" s="7"/>
    </row>
    <row r="97" spans="1:10" s="4" customFormat="1" ht="15.75" customHeight="1">
      <c r="A97" s="62"/>
      <c r="B97" s="64"/>
      <c r="C97" s="64"/>
      <c r="D97" s="66"/>
      <c r="E97" s="66"/>
      <c r="F97" s="66"/>
      <c r="G97" s="66"/>
      <c r="H97" s="66"/>
      <c r="I97" s="66"/>
      <c r="J97" s="7"/>
    </row>
    <row r="98" spans="1:10" s="4" customFormat="1" ht="15.75" customHeight="1">
      <c r="A98" s="62"/>
      <c r="B98" s="64"/>
      <c r="C98" s="64"/>
      <c r="D98" s="66"/>
      <c r="E98" s="66"/>
      <c r="F98" s="66"/>
      <c r="G98" s="66"/>
      <c r="H98" s="66"/>
      <c r="I98" s="66"/>
      <c r="J98" s="7"/>
    </row>
    <row r="99" spans="1:10" s="4" customFormat="1" ht="14.25" customHeight="1">
      <c r="A99" s="62"/>
      <c r="B99" s="64"/>
      <c r="C99" s="64"/>
      <c r="D99" s="66"/>
      <c r="E99" s="66"/>
      <c r="F99" s="66"/>
      <c r="G99" s="66"/>
      <c r="H99" s="66"/>
      <c r="I99" s="66"/>
      <c r="J99" s="7"/>
    </row>
    <row r="100" spans="1:10" s="4" customFormat="1" ht="15.75" hidden="1" customHeight="1">
      <c r="A100" s="62"/>
      <c r="B100" s="64"/>
      <c r="C100" s="64"/>
      <c r="D100" s="66"/>
      <c r="E100" s="66"/>
      <c r="F100" s="66"/>
      <c r="G100" s="66"/>
      <c r="H100" s="66"/>
      <c r="I100" s="66"/>
      <c r="J100" s="7"/>
    </row>
    <row r="101" spans="1:10" s="4" customFormat="1" ht="15.75" hidden="1" customHeight="1">
      <c r="A101" s="62"/>
      <c r="B101" s="64"/>
      <c r="C101" s="64"/>
      <c r="D101" s="66"/>
      <c r="E101" s="66"/>
      <c r="F101" s="66"/>
      <c r="G101" s="66"/>
      <c r="H101" s="66"/>
      <c r="I101" s="66"/>
      <c r="J101" s="7"/>
    </row>
    <row r="102" spans="1:10" s="4" customFormat="1" ht="15.75" hidden="1" customHeight="1">
      <c r="A102" s="62"/>
      <c r="B102" s="64"/>
      <c r="C102" s="64"/>
      <c r="D102" s="66"/>
      <c r="E102" s="66"/>
      <c r="F102" s="66"/>
      <c r="G102" s="66"/>
      <c r="H102" s="66"/>
      <c r="I102" s="66"/>
      <c r="J102" s="7"/>
    </row>
    <row r="103" spans="1:10" s="4" customFormat="1" ht="15.75" hidden="1" customHeight="1">
      <c r="A103" s="62"/>
      <c r="B103" s="64"/>
      <c r="C103" s="64"/>
      <c r="D103" s="66"/>
      <c r="E103" s="66"/>
      <c r="F103" s="66"/>
      <c r="G103" s="66"/>
      <c r="H103" s="66"/>
      <c r="I103" s="66"/>
      <c r="J103" s="7"/>
    </row>
    <row r="104" spans="1:10" s="4" customFormat="1" ht="15.75" hidden="1" customHeight="1">
      <c r="A104" s="62"/>
      <c r="B104" s="64"/>
      <c r="C104" s="64"/>
      <c r="D104" s="66"/>
      <c r="E104" s="66"/>
      <c r="F104" s="66"/>
      <c r="G104" s="66"/>
      <c r="H104" s="66"/>
      <c r="I104" s="66"/>
      <c r="J104" s="7"/>
    </row>
    <row r="105" spans="1:10" s="4" customFormat="1" ht="15.75" hidden="1" customHeight="1">
      <c r="A105" s="62"/>
      <c r="B105" s="64"/>
      <c r="C105" s="64"/>
      <c r="D105" s="66"/>
      <c r="E105" s="66"/>
      <c r="F105" s="66"/>
      <c r="G105" s="66"/>
      <c r="H105" s="66"/>
      <c r="I105" s="66"/>
      <c r="J105" s="7"/>
    </row>
    <row r="106" spans="1:10" s="4" customFormat="1" ht="15.75" hidden="1" customHeight="1">
      <c r="A106" s="62"/>
      <c r="B106" s="64"/>
      <c r="C106" s="64"/>
      <c r="D106" s="66"/>
      <c r="E106" s="66"/>
      <c r="F106" s="66"/>
      <c r="G106" s="66"/>
      <c r="H106" s="66"/>
      <c r="I106" s="66"/>
      <c r="J106" s="7"/>
    </row>
    <row r="107" spans="1:10" s="4" customFormat="1" ht="15.75" hidden="1" customHeight="1">
      <c r="A107" s="62"/>
      <c r="B107" s="64"/>
      <c r="C107" s="64"/>
      <c r="D107" s="66"/>
      <c r="E107" s="66"/>
      <c r="F107" s="66"/>
      <c r="G107" s="66"/>
      <c r="H107" s="66"/>
      <c r="I107" s="66"/>
      <c r="J107" s="7"/>
    </row>
    <row r="108" spans="1:10" s="4" customFormat="1" ht="15.75" hidden="1" customHeight="1">
      <c r="A108" s="62"/>
      <c r="B108" s="64"/>
      <c r="C108" s="64"/>
      <c r="D108" s="66"/>
      <c r="E108" s="66"/>
      <c r="F108" s="66"/>
      <c r="G108" s="66"/>
      <c r="H108" s="66"/>
      <c r="I108" s="66"/>
      <c r="J108" s="7"/>
    </row>
    <row r="109" spans="1:10" s="4" customFormat="1" ht="15.75" hidden="1" customHeight="1">
      <c r="A109" s="62"/>
      <c r="B109" s="64"/>
      <c r="C109" s="64"/>
      <c r="D109" s="66"/>
      <c r="E109" s="66"/>
      <c r="F109" s="66"/>
      <c r="G109" s="66"/>
      <c r="H109" s="66"/>
      <c r="I109" s="66"/>
      <c r="J109" s="7"/>
    </row>
    <row r="110" spans="1:10" s="4" customFormat="1" ht="15.75" hidden="1" customHeight="1">
      <c r="A110" s="62"/>
      <c r="B110" s="64"/>
      <c r="C110" s="64"/>
      <c r="D110" s="66"/>
      <c r="E110" s="66"/>
      <c r="F110" s="66"/>
      <c r="G110" s="66"/>
      <c r="H110" s="66"/>
      <c r="I110" s="66"/>
      <c r="J110" s="7"/>
    </row>
    <row r="111" spans="1:10" s="4" customFormat="1" ht="15.75" hidden="1" customHeight="1">
      <c r="A111" s="62"/>
      <c r="B111" s="64"/>
      <c r="C111" s="64"/>
      <c r="D111" s="66"/>
      <c r="E111" s="66"/>
      <c r="F111" s="66"/>
      <c r="G111" s="66"/>
      <c r="H111" s="66"/>
      <c r="I111" s="66"/>
      <c r="J111" s="7"/>
    </row>
    <row r="112" spans="1:10" s="4" customFormat="1" ht="15.75" hidden="1" customHeight="1">
      <c r="A112" s="62"/>
      <c r="B112" s="64"/>
      <c r="C112" s="64"/>
      <c r="D112" s="66"/>
      <c r="E112" s="66"/>
      <c r="F112" s="66"/>
      <c r="G112" s="66"/>
      <c r="H112" s="66"/>
      <c r="I112" s="66"/>
      <c r="J112" s="7"/>
    </row>
    <row r="113" spans="1:10" s="25" customFormat="1" ht="25.5" customHeight="1">
      <c r="A113" s="24" t="s">
        <v>8</v>
      </c>
      <c r="B113" s="26"/>
      <c r="C113" s="27"/>
      <c r="D113" s="18">
        <v>396380</v>
      </c>
      <c r="E113" s="18">
        <v>97876</v>
      </c>
      <c r="F113" s="18">
        <v>73876</v>
      </c>
      <c r="G113" s="18">
        <v>76876</v>
      </c>
      <c r="H113" s="18">
        <v>73876</v>
      </c>
      <c r="I113" s="18">
        <v>73876</v>
      </c>
      <c r="J113" s="7"/>
    </row>
    <row r="114" spans="1:10" s="4" customFormat="1">
      <c r="A114" s="35" t="s">
        <v>19</v>
      </c>
      <c r="B114" s="5"/>
      <c r="C114" s="9"/>
      <c r="D114" s="14">
        <v>497380</v>
      </c>
      <c r="E114" s="14">
        <v>97876</v>
      </c>
      <c r="F114" s="14">
        <v>92876</v>
      </c>
      <c r="G114" s="14">
        <v>96876</v>
      </c>
      <c r="H114" s="14">
        <v>83876</v>
      </c>
      <c r="I114" s="14">
        <v>125876</v>
      </c>
    </row>
    <row r="115" spans="1:10" s="4" customFormat="1">
      <c r="A115" s="12"/>
      <c r="C115" s="13"/>
      <c r="D115" s="13"/>
      <c r="E115" s="13"/>
      <c r="F115" s="13"/>
      <c r="G115" s="13"/>
      <c r="H115" s="13"/>
      <c r="I115" s="13"/>
    </row>
  </sheetData>
  <mergeCells count="90">
    <mergeCell ref="G92:G112"/>
    <mergeCell ref="H92:H112"/>
    <mergeCell ref="I92:I112"/>
    <mergeCell ref="C58:C60"/>
    <mergeCell ref="B92:B112"/>
    <mergeCell ref="C92:C112"/>
    <mergeCell ref="D92:D112"/>
    <mergeCell ref="E92:E112"/>
    <mergeCell ref="F92:F112"/>
    <mergeCell ref="H58:H79"/>
    <mergeCell ref="I58:I79"/>
    <mergeCell ref="B80:B85"/>
    <mergeCell ref="C80:C85"/>
    <mergeCell ref="D80:D85"/>
    <mergeCell ref="E80:E85"/>
    <mergeCell ref="F80:F85"/>
    <mergeCell ref="G80:G85"/>
    <mergeCell ref="H80:H85"/>
    <mergeCell ref="I80:I85"/>
    <mergeCell ref="D58:D79"/>
    <mergeCell ref="B58:B79"/>
    <mergeCell ref="E58:E79"/>
    <mergeCell ref="F58:F79"/>
    <mergeCell ref="G58:G79"/>
    <mergeCell ref="G39:G48"/>
    <mergeCell ref="F39:F48"/>
    <mergeCell ref="E39:E48"/>
    <mergeCell ref="A50:I50"/>
    <mergeCell ref="A51:I51"/>
    <mergeCell ref="B39:B48"/>
    <mergeCell ref="D39:D48"/>
    <mergeCell ref="C39:C48"/>
    <mergeCell ref="I39:I48"/>
    <mergeCell ref="H39:H48"/>
    <mergeCell ref="G52:G54"/>
    <mergeCell ref="I52:I54"/>
    <mergeCell ref="H52:H54"/>
    <mergeCell ref="F52:F54"/>
    <mergeCell ref="E52:E54"/>
    <mergeCell ref="I17:I32"/>
    <mergeCell ref="B17:B32"/>
    <mergeCell ref="C33:C37"/>
    <mergeCell ref="D33:D37"/>
    <mergeCell ref="E33:E37"/>
    <mergeCell ref="F33:F37"/>
    <mergeCell ref="G33:G37"/>
    <mergeCell ref="H33:H37"/>
    <mergeCell ref="I33:I37"/>
    <mergeCell ref="B33:B37"/>
    <mergeCell ref="H17:H32"/>
    <mergeCell ref="A92:A112"/>
    <mergeCell ref="A53:A54"/>
    <mergeCell ref="A55:A56"/>
    <mergeCell ref="A58:A79"/>
    <mergeCell ref="A80:A91"/>
    <mergeCell ref="B52:B54"/>
    <mergeCell ref="C55:C56"/>
    <mergeCell ref="B55:B56"/>
    <mergeCell ref="F55:F56"/>
    <mergeCell ref="E55:E56"/>
    <mergeCell ref="D55:D56"/>
    <mergeCell ref="D52:D54"/>
    <mergeCell ref="C52:C54"/>
    <mergeCell ref="G55:G56"/>
    <mergeCell ref="H55:H56"/>
    <mergeCell ref="I55:I56"/>
    <mergeCell ref="A9:A11"/>
    <mergeCell ref="A7:C7"/>
    <mergeCell ref="A8:C8"/>
    <mergeCell ref="A12:I12"/>
    <mergeCell ref="A13:I13"/>
    <mergeCell ref="A14:A16"/>
    <mergeCell ref="A17:A32"/>
    <mergeCell ref="A33:A37"/>
    <mergeCell ref="C17:C32"/>
    <mergeCell ref="D17:D32"/>
    <mergeCell ref="E17:E32"/>
    <mergeCell ref="F17:F32"/>
    <mergeCell ref="G17:G32"/>
    <mergeCell ref="D1:I1"/>
    <mergeCell ref="D2:I2"/>
    <mergeCell ref="D3:I3"/>
    <mergeCell ref="D4:I4"/>
    <mergeCell ref="D5:I5"/>
    <mergeCell ref="B6:I6"/>
    <mergeCell ref="B9:B11"/>
    <mergeCell ref="C9:C11"/>
    <mergeCell ref="D9:I9"/>
    <mergeCell ref="D10:D11"/>
    <mergeCell ref="E10:I10"/>
  </mergeCells>
  <pageMargins left="0.47244094488188981" right="0.19685039370078741" top="0.55118110236220474" bottom="0.43307086614173229" header="0.31496062992125984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прил.3.</vt:lpstr>
      <vt:lpstr>прил.3.!Область_печати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Safronova_EI</cp:lastModifiedBy>
  <cp:lastPrinted>2021-06-16T06:56:17Z</cp:lastPrinted>
  <dcterms:created xsi:type="dcterms:W3CDTF">2021-03-18T11:55:45Z</dcterms:created>
  <dcterms:modified xsi:type="dcterms:W3CDTF">2021-06-16T06:57:29Z</dcterms:modified>
</cp:coreProperties>
</file>